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<sst xmlns="http://schemas.openxmlformats.org/spreadsheetml/2006/main" count="121" uniqueCount="101">
  <si>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</si>
  <si>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-01  Near Suryanarayan Das House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</si>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</sst>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1"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6" workbookViewId="0">
      <selection activeCell="A1" sqref="A1:F54"/>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0.74</v>
      </c>
      <c r="E6" s="16">
        <v>823.7</v>
      </c>
      <c r="F6" s="17">
        <f>ROUND(D6*E6,0)</f>
        <v>610</v>
      </c>
    </row>
    <row r="7" ht="45" customHeight="1" spans="1:6">
      <c r="A7" s="12" t="s">
        <v>15</v>
      </c>
      <c r="B7" s="13" t="s">
        <v>16</v>
      </c>
      <c r="C7" s="14" t="s">
        <v>17</v>
      </c>
      <c r="D7" s="15">
        <v>11.612</v>
      </c>
      <c r="E7" s="16">
        <v>107.2</v>
      </c>
      <c r="F7" s="17">
        <f t="shared" ref="F7:F52" si="0">ROUND(D7*E7,0)</f>
        <v>1245</v>
      </c>
    </row>
    <row r="8" ht="90" spans="1:6">
      <c r="A8" s="12" t="s">
        <v>18</v>
      </c>
      <c r="B8" s="13" t="s">
        <v>19</v>
      </c>
      <c r="C8" s="14" t="s">
        <v>14</v>
      </c>
      <c r="D8" s="15">
        <v>6.967</v>
      </c>
      <c r="E8" s="16">
        <v>314.9</v>
      </c>
      <c r="F8" s="17">
        <f t="shared" si="0"/>
        <v>2194</v>
      </c>
    </row>
    <row r="9" ht="75" spans="1:6">
      <c r="A9" s="12" t="s">
        <v>20</v>
      </c>
      <c r="B9" s="13" t="s">
        <v>21</v>
      </c>
      <c r="C9" s="14" t="s">
        <v>14</v>
      </c>
      <c r="D9" s="15">
        <v>55.736</v>
      </c>
      <c r="E9" s="16">
        <v>12.9</v>
      </c>
      <c r="F9" s="17">
        <f t="shared" si="0"/>
        <v>719</v>
      </c>
    </row>
    <row r="10" ht="284.25" customHeight="1" spans="1:6">
      <c r="A10" s="12" t="s">
        <v>22</v>
      </c>
      <c r="B10" s="13" t="s">
        <v>23</v>
      </c>
      <c r="C10" s="15" t="s">
        <v>24</v>
      </c>
      <c r="D10" s="15">
        <v>54.008</v>
      </c>
      <c r="E10" s="16">
        <v>41.4</v>
      </c>
      <c r="F10" s="17">
        <f t="shared" si="0"/>
        <v>2236</v>
      </c>
    </row>
    <row r="11" ht="40.5" customHeight="1" spans="1:6">
      <c r="A11" s="12" t="s">
        <v>25</v>
      </c>
      <c r="B11" s="13" t="s">
        <v>26</v>
      </c>
      <c r="C11" s="7" t="s">
        <v>27</v>
      </c>
      <c r="D11" s="15">
        <v>10.802</v>
      </c>
      <c r="E11" s="16">
        <v>109</v>
      </c>
      <c r="F11" s="17">
        <f t="shared" si="0"/>
        <v>1177</v>
      </c>
    </row>
    <row r="12" ht="54.75" customHeight="1" spans="1:6">
      <c r="A12" s="12" t="s">
        <v>28</v>
      </c>
      <c r="B12" s="13" t="s">
        <v>29</v>
      </c>
      <c r="C12" s="15" t="s">
        <v>14</v>
      </c>
      <c r="D12" s="15">
        <v>5.644</v>
      </c>
      <c r="E12" s="16">
        <v>5017.9</v>
      </c>
      <c r="F12" s="17">
        <f t="shared" si="0"/>
        <v>28321</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0.52</v>
      </c>
      <c r="E15" s="16">
        <v>5670</v>
      </c>
      <c r="F15" s="17">
        <f t="shared" si="0"/>
        <v>2948</v>
      </c>
    </row>
    <row r="16" ht="75" spans="1:6">
      <c r="A16" s="12" t="s">
        <v>36</v>
      </c>
      <c r="B16" s="13" t="s">
        <v>37</v>
      </c>
      <c r="C16" s="15" t="s">
        <v>38</v>
      </c>
      <c r="D16" s="15">
        <v>44.2</v>
      </c>
      <c r="E16" s="16">
        <v>94.5</v>
      </c>
      <c r="F16" s="17">
        <f t="shared" si="0"/>
        <v>4177</v>
      </c>
    </row>
    <row r="17" ht="46.5" customHeight="1" spans="1:6">
      <c r="A17" s="12" t="s">
        <v>39</v>
      </c>
      <c r="B17" s="13" t="s">
        <v>40</v>
      </c>
      <c r="C17" s="7" t="s">
        <v>24</v>
      </c>
      <c r="D17" s="15">
        <v>37.377</v>
      </c>
      <c r="E17" s="16">
        <v>192.2</v>
      </c>
      <c r="F17" s="17">
        <f t="shared" si="0"/>
        <v>7184</v>
      </c>
    </row>
    <row r="18" ht="37.5" customHeight="1" spans="1:6">
      <c r="A18" s="12">
        <v>13</v>
      </c>
      <c r="B18" s="13" t="s">
        <v>41</v>
      </c>
      <c r="C18" s="7" t="s">
        <v>14</v>
      </c>
      <c r="D18" s="15">
        <v>4.645</v>
      </c>
      <c r="E18" s="16">
        <v>339.05</v>
      </c>
      <c r="F18" s="17">
        <f t="shared" si="0"/>
        <v>1575</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3189+1066</f>
        <v>4255</v>
      </c>
      <c r="E35" s="22">
        <v>866.46</v>
      </c>
      <c r="F35" s="17">
        <f>ROUND(D35*E35/1000,0)</f>
        <v>3687</v>
      </c>
    </row>
    <row r="36" spans="1:6">
      <c r="A36" s="20" t="s">
        <v>70</v>
      </c>
      <c r="B36" s="19" t="s">
        <v>71</v>
      </c>
      <c r="C36" s="14" t="s">
        <v>14</v>
      </c>
      <c r="D36" s="21">
        <f>2.55+0.631</f>
        <v>3.181</v>
      </c>
      <c r="E36" s="22">
        <v>1207.4</v>
      </c>
      <c r="F36" s="17">
        <v>3839</v>
      </c>
    </row>
    <row r="37" spans="1:6">
      <c r="A37" s="20" t="s">
        <v>72</v>
      </c>
      <c r="B37" s="19" t="s">
        <v>73</v>
      </c>
      <c r="C37" s="14" t="s">
        <v>14</v>
      </c>
      <c r="D37" s="21">
        <f>0.89+0.511</f>
        <v>1.401</v>
      </c>
      <c r="E37" s="22">
        <v>2129.25</v>
      </c>
      <c r="F37" s="17">
        <f t="shared" si="0"/>
        <v>2983</v>
      </c>
    </row>
    <row r="38" spans="1:6">
      <c r="A38" s="20" t="s">
        <v>74</v>
      </c>
      <c r="B38" s="19" t="s">
        <v>75</v>
      </c>
      <c r="C38" s="23" t="s">
        <v>76</v>
      </c>
      <c r="D38" s="21">
        <f>1.279+0.273</f>
        <v>1.552</v>
      </c>
      <c r="E38" s="22">
        <v>659.47</v>
      </c>
      <c r="F38" s="17">
        <f t="shared" si="0"/>
        <v>1023</v>
      </c>
    </row>
    <row r="39" spans="1:6">
      <c r="A39" s="24" t="s">
        <v>77</v>
      </c>
      <c r="B39" s="19" t="s">
        <v>78</v>
      </c>
      <c r="C39" s="14" t="s">
        <v>14</v>
      </c>
      <c r="D39" s="25">
        <f>0.187+0.011</f>
        <v>0.198</v>
      </c>
      <c r="E39" s="24">
        <v>267.82</v>
      </c>
      <c r="F39" s="17">
        <f t="shared" si="0"/>
        <v>53</v>
      </c>
    </row>
    <row r="40" spans="1:6">
      <c r="A40" s="24" t="s">
        <v>79</v>
      </c>
      <c r="B40" s="19" t="s">
        <v>80</v>
      </c>
      <c r="C40" s="14" t="s">
        <v>76</v>
      </c>
      <c r="D40" s="26">
        <f>0.0442+0.0446</f>
        <v>0.0888</v>
      </c>
      <c r="E40" s="24">
        <v>659.47</v>
      </c>
      <c r="F40" s="17">
        <f t="shared" si="0"/>
        <v>59</v>
      </c>
    </row>
    <row r="41" ht="23.25" customHeight="1" spans="1:6">
      <c r="A41" s="8">
        <v>29</v>
      </c>
      <c r="B41" s="19" t="s">
        <v>81</v>
      </c>
      <c r="C41" s="14"/>
      <c r="D41" s="21"/>
      <c r="E41" s="27"/>
      <c r="F41" s="17"/>
    </row>
    <row r="42" spans="1:6">
      <c r="A42" s="28" t="s">
        <v>82</v>
      </c>
      <c r="B42" s="29" t="s">
        <v>83</v>
      </c>
      <c r="C42" s="23" t="s">
        <v>84</v>
      </c>
      <c r="D42" s="21">
        <f>D35</f>
        <v>4255</v>
      </c>
      <c r="E42" s="22">
        <v>421.25</v>
      </c>
      <c r="F42" s="17">
        <f>ROUND(D42*E42/1000,0)</f>
        <v>1792</v>
      </c>
    </row>
    <row r="43" ht="15.75" spans="1:6">
      <c r="A43" s="28" t="s">
        <v>85</v>
      </c>
      <c r="B43" s="29" t="s">
        <v>86</v>
      </c>
      <c r="C43" s="23" t="s">
        <v>76</v>
      </c>
      <c r="D43" s="21">
        <f>D38</f>
        <v>1.552</v>
      </c>
      <c r="E43" s="30">
        <v>-76.83</v>
      </c>
      <c r="F43" s="17">
        <f t="shared" si="0"/>
        <v>-119</v>
      </c>
    </row>
    <row r="44" ht="15.75" spans="1:6">
      <c r="A44" s="28" t="s">
        <v>72</v>
      </c>
      <c r="B44" s="29" t="s">
        <v>87</v>
      </c>
      <c r="C44" s="23" t="s">
        <v>88</v>
      </c>
      <c r="D44" s="21">
        <f>D40*1000</f>
        <v>88.8</v>
      </c>
      <c r="E44" s="30">
        <v>-8.19</v>
      </c>
      <c r="F44" s="31">
        <f t="shared" si="0"/>
        <v>-727</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103287</v>
      </c>
    </row>
    <row r="47" ht="18.75" customHeight="1" spans="1:6">
      <c r="A47" s="8">
        <v>31</v>
      </c>
      <c r="B47" s="19" t="s">
        <v>92</v>
      </c>
      <c r="C47" s="23"/>
      <c r="D47" s="16"/>
      <c r="E47" s="21"/>
      <c r="F47" s="17">
        <f>ROUND(F46*5.36/100,0)</f>
        <v>5536</v>
      </c>
    </row>
    <row r="48" ht="36.75" customHeight="1" spans="1:6">
      <c r="A48" s="8">
        <v>32</v>
      </c>
      <c r="B48" s="19" t="s">
        <v>93</v>
      </c>
      <c r="C48" s="23"/>
      <c r="D48" s="16"/>
      <c r="E48" s="21"/>
      <c r="F48" s="17"/>
    </row>
    <row r="49" spans="1:6">
      <c r="A49" s="8" t="s">
        <v>67</v>
      </c>
      <c r="B49" s="19" t="s">
        <v>83</v>
      </c>
      <c r="C49" s="23" t="s">
        <v>94</v>
      </c>
      <c r="D49" s="16">
        <f>D35</f>
        <v>4255</v>
      </c>
      <c r="E49" s="21">
        <v>517</v>
      </c>
      <c r="F49" s="17">
        <f>ROUND(D49*E49/1000,0)</f>
        <v>2200</v>
      </c>
    </row>
    <row r="50" spans="1:6">
      <c r="A50" s="8" t="s">
        <v>70</v>
      </c>
      <c r="B50" s="19" t="s">
        <v>95</v>
      </c>
      <c r="C50" s="23" t="s">
        <v>14</v>
      </c>
      <c r="D50" s="21">
        <f>D36</f>
        <v>3.181</v>
      </c>
      <c r="E50" s="21">
        <v>17.58</v>
      </c>
      <c r="F50" s="17">
        <f t="shared" si="0"/>
        <v>56</v>
      </c>
    </row>
    <row r="51" spans="1:6">
      <c r="A51" s="8" t="s">
        <v>72</v>
      </c>
      <c r="B51" s="19" t="s">
        <v>96</v>
      </c>
      <c r="C51" s="23" t="s">
        <v>14</v>
      </c>
      <c r="D51" s="21">
        <f>D37</f>
        <v>1.401</v>
      </c>
      <c r="E51" s="21">
        <v>59.54</v>
      </c>
      <c r="F51" s="17">
        <f t="shared" si="0"/>
        <v>83</v>
      </c>
    </row>
    <row r="52" spans="1:6">
      <c r="A52" s="8" t="s">
        <v>97</v>
      </c>
      <c r="B52" s="19" t="s">
        <v>98</v>
      </c>
      <c r="C52" s="23" t="s">
        <v>14</v>
      </c>
      <c r="D52" s="21">
        <f>D39</f>
        <v>0.198</v>
      </c>
      <c r="E52" s="21">
        <v>14.19</v>
      </c>
      <c r="F52" s="17">
        <f t="shared" si="0"/>
        <v>3</v>
      </c>
    </row>
    <row r="53" spans="1:6">
      <c r="A53" s="8"/>
      <c r="B53" s="32"/>
      <c r="C53" s="33" t="s">
        <v>99</v>
      </c>
      <c r="D53" s="33"/>
      <c r="E53" s="33"/>
      <c r="F53" s="34">
        <f>SUM(F46:F52)</f>
        <v>111165</v>
      </c>
    </row>
    <row r="54" spans="1:6">
      <c r="A54" s="35"/>
      <c r="B54" s="35"/>
      <c r="C54" s="35"/>
      <c r="D54" s="35"/>
      <c r="E54" s="35"/>
      <c r="F54" s="35"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B2F91E52D543421F84C0F856A7029095_12</vt:lpwstr>
  </property>
  <property fmtid="{D5CDD505-2E9C-101B-9397-08002B2CF9AE}" pid="3" name="KSOProductBuildVer">
    <vt:lpwstr>1033-12.1.0.26880</vt:lpwstr>
  </property>
  <property fmtid="{D5CDD505-2E9C-101B-9397-08002B2CF9AE}" pid="4" name="CalculationRule">
    <vt:i4>0</vt:i4>
  </property>
</Properties>
</file>